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도서개발_ing\2021_엑셀 재테크\00_예제 소스(정리 전)\4장\"/>
    </mc:Choice>
  </mc:AlternateContent>
  <xr:revisionPtr revIDLastSave="0" documentId="8_{CEE6324B-6318-408F-97BA-17000DAFDE4F}" xr6:coauthVersionLast="47" xr6:coauthVersionMax="47" xr10:uidLastSave="{00000000-0000-0000-0000-000000000000}"/>
  <bookViews>
    <workbookView xWindow="-108" yWindow="-108" windowWidth="30936" windowHeight="16896" xr2:uid="{BEBAA80E-C151-4F89-B76D-5EFCBCB8DE8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55" i="1" l="1"/>
  <c r="D54" i="1"/>
  <c r="F51" i="1" s="1"/>
  <c r="C41" i="1"/>
  <c r="C38" i="1"/>
  <c r="C37" i="1"/>
  <c r="E31" i="1"/>
  <c r="D31" i="1"/>
  <c r="C31" i="1"/>
  <c r="O25" i="1"/>
  <c r="O24" i="1"/>
  <c r="C23" i="1"/>
  <c r="M22" i="1"/>
  <c r="L22" i="1"/>
  <c r="K22" i="1"/>
  <c r="J22" i="1"/>
  <c r="I22" i="1"/>
  <c r="M21" i="1"/>
  <c r="L21" i="1"/>
  <c r="K21" i="1"/>
  <c r="J21" i="1"/>
  <c r="I21" i="1"/>
  <c r="O20" i="1"/>
  <c r="M19" i="1"/>
  <c r="L19" i="1"/>
  <c r="K19" i="1"/>
  <c r="J19" i="1"/>
  <c r="I19" i="1"/>
  <c r="O19" i="1" s="1"/>
  <c r="N18" i="1"/>
  <c r="K18" i="1"/>
  <c r="K26" i="1" s="1"/>
  <c r="J18" i="1"/>
  <c r="J26" i="1" s="1"/>
  <c r="I18" i="1"/>
  <c r="O17" i="1"/>
  <c r="E15" i="1"/>
  <c r="C15" i="1"/>
  <c r="C17" i="1" s="1"/>
  <c r="C24" i="1" s="1"/>
  <c r="C14" i="1"/>
  <c r="C40" i="1" s="1"/>
  <c r="J11" i="1"/>
  <c r="J12" i="1" s="1"/>
  <c r="I11" i="1"/>
  <c r="J10" i="1"/>
  <c r="I10" i="1"/>
  <c r="H10" i="1"/>
  <c r="H11" i="1" s="1"/>
  <c r="O9" i="1"/>
  <c r="O8" i="1"/>
  <c r="L7" i="1"/>
  <c r="M18" i="1" s="1"/>
  <c r="M26" i="1" s="1"/>
  <c r="K7" i="1"/>
  <c r="K10" i="1" s="1"/>
  <c r="K11" i="1" s="1"/>
  <c r="J7" i="1"/>
  <c r="I7" i="1"/>
  <c r="H7" i="1"/>
  <c r="O6" i="1"/>
  <c r="K12" i="1" l="1"/>
  <c r="H12" i="1"/>
  <c r="O11" i="1"/>
  <c r="H22" i="1"/>
  <c r="O22" i="1" s="1"/>
  <c r="O18" i="1"/>
  <c r="I12" i="1"/>
  <c r="C42" i="1"/>
  <c r="H21" i="1" s="1"/>
  <c r="I26" i="1"/>
  <c r="O7" i="1"/>
  <c r="L18" i="1"/>
  <c r="L26" i="1" s="1"/>
  <c r="L10" i="1"/>
  <c r="L11" i="1" s="1"/>
  <c r="L12" i="1" s="1"/>
  <c r="O10" i="1"/>
  <c r="C39" i="1" l="1"/>
  <c r="C45" i="1" s="1"/>
  <c r="C48" i="1" s="1"/>
  <c r="O21" i="1"/>
  <c r="H26" i="1"/>
  <c r="C49" i="1" l="1"/>
  <c r="C51" i="1" s="1"/>
  <c r="C54" i="1" s="1"/>
  <c r="C57" i="1" s="1"/>
  <c r="C58" i="1" l="1"/>
  <c r="C59" i="1" s="1"/>
  <c r="E14" i="1" l="1"/>
  <c r="E17" i="1" s="1"/>
  <c r="N23" i="1"/>
  <c r="O23" i="1" l="1"/>
  <c r="O26" i="1" s="1"/>
  <c r="N26" i="1"/>
  <c r="H33" i="1"/>
  <c r="H32" i="1"/>
  <c r="H29" i="1" l="1"/>
  <c r="H31" i="1" s="1"/>
  <c r="H30" i="1"/>
</calcChain>
</file>

<file path=xl/sharedStrings.xml><?xml version="1.0" encoding="utf-8"?>
<sst xmlns="http://schemas.openxmlformats.org/spreadsheetml/2006/main" count="120" uniqueCount="107">
  <si>
    <t>■ 부동산 물건 분석</t>
    <phoneticPr fontId="2" type="noConversion"/>
  </si>
  <si>
    <r>
      <rPr>
        <b/>
        <sz val="11"/>
        <color theme="1"/>
        <rFont val="맑은 고딕"/>
        <family val="3"/>
        <charset val="129"/>
      </rPr>
      <t xml:space="preserve">① </t>
    </r>
    <r>
      <rPr>
        <b/>
        <sz val="11"/>
        <color theme="1"/>
        <rFont val="맑은 고딕"/>
        <family val="3"/>
        <charset val="129"/>
        <scheme val="minor"/>
      </rPr>
      <t>기본 정보 입력하기</t>
    </r>
    <phoneticPr fontId="2" type="noConversion"/>
  </si>
  <si>
    <r>
      <rPr>
        <b/>
        <sz val="11"/>
        <color theme="1"/>
        <rFont val="맑은 고딕"/>
        <family val="3"/>
        <charset val="129"/>
      </rPr>
      <t xml:space="preserve">⑥ </t>
    </r>
    <r>
      <rPr>
        <b/>
        <sz val="11"/>
        <color theme="1"/>
        <rFont val="맑은 고딕"/>
        <family val="3"/>
        <charset val="129"/>
        <scheme val="minor"/>
      </rPr>
      <t>수익 분석(매도 가정 시)</t>
    </r>
    <phoneticPr fontId="2" type="noConversion"/>
  </si>
  <si>
    <t>주소</t>
    <phoneticPr fontId="2" type="noConversion"/>
  </si>
  <si>
    <t xml:space="preserve">경기도 고양시 일산서구 XXX동 </t>
    <phoneticPr fontId="2" type="noConversion"/>
  </si>
  <si>
    <t>투자 시점</t>
    <phoneticPr fontId="2" type="noConversion"/>
  </si>
  <si>
    <t>1년</t>
    <phoneticPr fontId="2" type="noConversion"/>
  </si>
  <si>
    <t>2년</t>
    <phoneticPr fontId="2" type="noConversion"/>
  </si>
  <si>
    <t>3년</t>
  </si>
  <si>
    <t>4년</t>
  </si>
  <si>
    <t>5년</t>
    <phoneticPr fontId="2" type="noConversion"/>
  </si>
  <si>
    <t>6년</t>
  </si>
  <si>
    <t>7년</t>
  </si>
  <si>
    <t>총 현금 흐름</t>
    <phoneticPr fontId="2" type="noConversion"/>
  </si>
  <si>
    <t>상세 주소</t>
    <phoneticPr fontId="2" type="noConversion"/>
  </si>
  <si>
    <t>XX아파트 101동 1001호</t>
    <phoneticPr fontId="2" type="noConversion"/>
  </si>
  <si>
    <t>임대료 수입</t>
    <phoneticPr fontId="2" type="noConversion"/>
  </si>
  <si>
    <t>전용 면적</t>
    <phoneticPr fontId="2" type="noConversion"/>
  </si>
  <si>
    <t>84.9㎡</t>
    <phoneticPr fontId="2" type="noConversion"/>
  </si>
  <si>
    <t>대출 이자</t>
    <phoneticPr fontId="2" type="noConversion"/>
  </si>
  <si>
    <t>시세</t>
    <phoneticPr fontId="2" type="noConversion"/>
  </si>
  <si>
    <t>세금(재산세 등)</t>
    <phoneticPr fontId="2" type="noConversion"/>
  </si>
  <si>
    <t>공시지가</t>
    <phoneticPr fontId="2" type="noConversion"/>
  </si>
  <si>
    <t>기타 유지비(수리비 등)</t>
    <phoneticPr fontId="2" type="noConversion"/>
  </si>
  <si>
    <t>지출 계</t>
    <phoneticPr fontId="2" type="noConversion"/>
  </si>
  <si>
    <t>순수익</t>
    <phoneticPr fontId="2" type="noConversion"/>
  </si>
  <si>
    <r>
      <rPr>
        <b/>
        <sz val="11"/>
        <color theme="1"/>
        <rFont val="맑은 고딕"/>
        <family val="3"/>
        <charset val="129"/>
      </rPr>
      <t xml:space="preserve">② </t>
    </r>
    <r>
      <rPr>
        <b/>
        <sz val="11"/>
        <color theme="1"/>
        <rFont val="맑은 고딕"/>
        <family val="3"/>
        <charset val="129"/>
        <scheme val="minor"/>
      </rPr>
      <t>매입가 분석하기</t>
    </r>
    <phoneticPr fontId="2" type="noConversion"/>
  </si>
  <si>
    <t>매도가(예상) 분석하기</t>
    <phoneticPr fontId="2" type="noConversion"/>
  </si>
  <si>
    <t>자기 자본 수익률</t>
    <phoneticPr fontId="2" type="noConversion"/>
  </si>
  <si>
    <t>매입가(실거래가)</t>
    <phoneticPr fontId="2" type="noConversion"/>
  </si>
  <si>
    <t>매도가(실거래가)</t>
    <phoneticPr fontId="2" type="noConversion"/>
  </si>
  <si>
    <t>기본 정보 입력하기</t>
    <phoneticPr fontId="2" type="noConversion"/>
  </si>
  <si>
    <t>취득세</t>
    <phoneticPr fontId="2" type="noConversion"/>
  </si>
  <si>
    <t>월 임대료</t>
    <phoneticPr fontId="2" type="noConversion"/>
  </si>
  <si>
    <t>대출 원금</t>
    <phoneticPr fontId="2" type="noConversion"/>
  </si>
  <si>
    <t>대출 이자율</t>
    <phoneticPr fontId="2" type="noConversion"/>
  </si>
  <si>
    <t>중개 수수료</t>
    <phoneticPr fontId="2" type="noConversion"/>
  </si>
  <si>
    <r>
      <rPr>
        <b/>
        <sz val="11"/>
        <color theme="1"/>
        <rFont val="맑은 고딕"/>
        <family val="3"/>
        <charset val="129"/>
      </rPr>
      <t xml:space="preserve">⑥ </t>
    </r>
    <r>
      <rPr>
        <b/>
        <sz val="11"/>
        <color theme="1"/>
        <rFont val="맑은 고딕"/>
        <family val="3"/>
        <charset val="129"/>
        <scheme val="minor"/>
      </rPr>
      <t>현금 흐름 분석</t>
    </r>
    <phoneticPr fontId="2" type="noConversion"/>
  </si>
  <si>
    <t>기타 비용</t>
    <phoneticPr fontId="2" type="noConversion"/>
  </si>
  <si>
    <t>항목</t>
    <phoneticPr fontId="2" type="noConversion"/>
  </si>
  <si>
    <t>0년</t>
    <phoneticPr fontId="2" type="noConversion"/>
  </si>
  <si>
    <t>3년</t>
    <phoneticPr fontId="2" type="noConversion"/>
  </si>
  <si>
    <t>4년</t>
    <phoneticPr fontId="2" type="noConversion"/>
  </si>
  <si>
    <t>5년 말(매도 시점)</t>
    <phoneticPr fontId="2" type="noConversion"/>
  </si>
  <si>
    <t>누계</t>
    <phoneticPr fontId="2" type="noConversion"/>
  </si>
  <si>
    <t>총 매입가</t>
    <phoneticPr fontId="2" type="noConversion"/>
  </si>
  <si>
    <t>총 매도가</t>
    <phoneticPr fontId="2" type="noConversion"/>
  </si>
  <si>
    <t>자산</t>
    <phoneticPr fontId="2" type="noConversion"/>
  </si>
  <si>
    <t>부채</t>
    <phoneticPr fontId="2" type="noConversion"/>
  </si>
  <si>
    <t>수입</t>
    <phoneticPr fontId="2" type="noConversion"/>
  </si>
  <si>
    <r>
      <rPr>
        <b/>
        <sz val="11"/>
        <color theme="1"/>
        <rFont val="맑은 고딕"/>
        <family val="3"/>
        <charset val="129"/>
      </rPr>
      <t xml:space="preserve">③ </t>
    </r>
    <r>
      <rPr>
        <b/>
        <sz val="11"/>
        <color theme="1"/>
        <rFont val="맑은 고딕"/>
        <family val="3"/>
        <charset val="129"/>
        <scheme val="minor"/>
      </rPr>
      <t>대출 한도 계산하기</t>
    </r>
    <phoneticPr fontId="2" type="noConversion"/>
  </si>
  <si>
    <t>(임대료, 매매 차익 등)</t>
    <phoneticPr fontId="2" type="noConversion"/>
  </si>
  <si>
    <t>KB시세</t>
    <phoneticPr fontId="2" type="noConversion"/>
  </si>
  <si>
    <t>부대 비용</t>
    <phoneticPr fontId="2" type="noConversion"/>
  </si>
  <si>
    <t>대출 가능 한도</t>
    <phoneticPr fontId="2" type="noConversion"/>
  </si>
  <si>
    <t>세금</t>
    <phoneticPr fontId="2" type="noConversion"/>
  </si>
  <si>
    <t>대출 가능 금액</t>
    <phoneticPr fontId="2" type="noConversion"/>
  </si>
  <si>
    <t>양도 소득세</t>
    <phoneticPr fontId="2" type="noConversion"/>
  </si>
  <si>
    <t>최소 자기 자본</t>
    <phoneticPr fontId="2" type="noConversion"/>
  </si>
  <si>
    <t>매도 시 부대 비용</t>
    <phoneticPr fontId="2" type="noConversion"/>
  </si>
  <si>
    <t>현금 흐름 누계</t>
    <phoneticPr fontId="2" type="noConversion"/>
  </si>
  <si>
    <r>
      <rPr>
        <b/>
        <sz val="11"/>
        <color theme="1"/>
        <rFont val="맑은 고딕"/>
        <family val="3"/>
        <charset val="129"/>
      </rPr>
      <t xml:space="preserve">④ </t>
    </r>
    <r>
      <rPr>
        <b/>
        <sz val="11"/>
        <color theme="1"/>
        <rFont val="맑은 고딕"/>
        <family val="3"/>
        <charset val="129"/>
        <scheme val="minor"/>
      </rPr>
      <t>임대 분석하기</t>
    </r>
    <phoneticPr fontId="2" type="noConversion"/>
  </si>
  <si>
    <t>임대 유형</t>
    <phoneticPr fontId="2" type="noConversion"/>
  </si>
  <si>
    <t>전세</t>
    <phoneticPr fontId="2" type="noConversion"/>
  </si>
  <si>
    <t>반전세</t>
    <phoneticPr fontId="2" type="noConversion"/>
  </si>
  <si>
    <t>월세</t>
    <phoneticPr fontId="2" type="noConversion"/>
  </si>
  <si>
    <t>수익성 분석</t>
    <phoneticPr fontId="2" type="noConversion"/>
  </si>
  <si>
    <t>보증금</t>
    <phoneticPr fontId="2" type="noConversion"/>
  </si>
  <si>
    <t>투자 회 수시 수익 계</t>
    <phoneticPr fontId="2" type="noConversion"/>
  </si>
  <si>
    <t>총 수익률</t>
    <phoneticPr fontId="2" type="noConversion"/>
  </si>
  <si>
    <t>전세 환산 시</t>
    <phoneticPr fontId="2" type="noConversion"/>
  </si>
  <si>
    <t>※ 보증금+월세*12개월 / 기대 수익률 KB시세 기준 연 3.5% 환산 시</t>
    <phoneticPr fontId="2" type="noConversion"/>
  </si>
  <si>
    <t>연평균 수익률</t>
    <phoneticPr fontId="2" type="noConversion"/>
  </si>
  <si>
    <t>연평균 자본 수익률</t>
    <phoneticPr fontId="2" type="noConversion"/>
  </si>
  <si>
    <t>목표 수익률</t>
    <phoneticPr fontId="2" type="noConversion"/>
  </si>
  <si>
    <r>
      <rPr>
        <b/>
        <sz val="11"/>
        <color theme="1"/>
        <rFont val="맑은 고딕"/>
        <family val="3"/>
        <charset val="129"/>
      </rPr>
      <t xml:space="preserve">⑤ </t>
    </r>
    <r>
      <rPr>
        <b/>
        <sz val="11"/>
        <color theme="1"/>
        <rFont val="맑은 고딕"/>
        <family val="3"/>
        <charset val="129"/>
        <scheme val="minor"/>
      </rPr>
      <t>양도 소득세 계산하기</t>
    </r>
    <phoneticPr fontId="2" type="noConversion"/>
  </si>
  <si>
    <t>STEP 01. 양도 차익 계산하기</t>
    <phoneticPr fontId="2" type="noConversion"/>
  </si>
  <si>
    <t>양도 가격</t>
    <phoneticPr fontId="2" type="noConversion"/>
  </si>
  <si>
    <t>취득 가격</t>
    <phoneticPr fontId="2" type="noConversion"/>
  </si>
  <si>
    <t>필요 경비</t>
    <phoneticPr fontId="2" type="noConversion"/>
  </si>
  <si>
    <t>취등록세</t>
    <phoneticPr fontId="2" type="noConversion"/>
  </si>
  <si>
    <t>취득 시 납부한 세금</t>
    <phoneticPr fontId="2" type="noConversion"/>
  </si>
  <si>
    <t>법무사비용</t>
    <phoneticPr fontId="2" type="noConversion"/>
  </si>
  <si>
    <t>취득 시 납부한 법무 관련 비용</t>
    <phoneticPr fontId="2" type="noConversion"/>
  </si>
  <si>
    <t>중개수수료</t>
    <phoneticPr fontId="2" type="noConversion"/>
  </si>
  <si>
    <t>취득, 매도 시 납부한 중개 수수료</t>
    <phoneticPr fontId="2" type="noConversion"/>
  </si>
  <si>
    <t>자본적지출액</t>
    <phoneticPr fontId="2" type="noConversion"/>
  </si>
  <si>
    <t>부동산 가치를 증진시키는 용도의 지출 비용(ex. 발코니 확장, 섀시, 보일러 등)</t>
    <phoneticPr fontId="2" type="noConversion"/>
  </si>
  <si>
    <t>기타</t>
    <phoneticPr fontId="2" type="noConversion"/>
  </si>
  <si>
    <t xml:space="preserve">소송 비용 등 </t>
    <phoneticPr fontId="2" type="noConversion"/>
  </si>
  <si>
    <t>양도 차익</t>
    <phoneticPr fontId="2" type="noConversion"/>
  </si>
  <si>
    <t>STEP 02. 과세 표준 계산하기</t>
    <phoneticPr fontId="2" type="noConversion"/>
  </si>
  <si>
    <t>참고. 장기 보유 특별 공제율 계산하기</t>
    <phoneticPr fontId="2" type="noConversion"/>
  </si>
  <si>
    <t>3년 미만</t>
    <phoneticPr fontId="2" type="noConversion"/>
  </si>
  <si>
    <t>장기 보유 특별 공제</t>
    <phoneticPr fontId="2" type="noConversion"/>
  </si>
  <si>
    <t>보유 기간에 따른 추가 공제</t>
    <phoneticPr fontId="2" type="noConversion"/>
  </si>
  <si>
    <t>총 보유 기간</t>
    <phoneticPr fontId="2" type="noConversion"/>
  </si>
  <si>
    <t>3년미만</t>
  </si>
  <si>
    <t>기본 공제</t>
    <phoneticPr fontId="2" type="noConversion"/>
  </si>
  <si>
    <t>보유 기간 중 거주 기간</t>
    <phoneticPr fontId="2" type="noConversion"/>
  </si>
  <si>
    <t>과세 표준</t>
    <phoneticPr fontId="2" type="noConversion"/>
  </si>
  <si>
    <t>공제율</t>
    <phoneticPr fontId="2" type="noConversion"/>
  </si>
  <si>
    <t>STEP 03. 총 납부 세액 계산하기</t>
    <phoneticPr fontId="2" type="noConversion"/>
  </si>
  <si>
    <r>
      <rPr>
        <b/>
        <sz val="11"/>
        <color theme="0"/>
        <rFont val="맑은 고딕"/>
        <family val="3"/>
        <charset val="129"/>
      </rPr>
      <t>ⅹ</t>
    </r>
    <r>
      <rPr>
        <b/>
        <sz val="11"/>
        <color theme="0"/>
        <rFont val="맑은 고딕"/>
        <family val="3"/>
        <charset val="129"/>
        <scheme val="minor"/>
      </rPr>
      <t>세율</t>
    </r>
    <phoneticPr fontId="2" type="noConversion"/>
  </si>
  <si>
    <t>누진 공제액</t>
    <phoneticPr fontId="2" type="noConversion"/>
  </si>
  <si>
    <t>지방 소득세</t>
    <phoneticPr fontId="2" type="noConversion"/>
  </si>
  <si>
    <t>총 납부 세액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</si>
</sst>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&quot;₩&quot;#,##0;[Red]\-&quot;₩&quot;#,##0"/>
    <numFmt numFmtId="176" formatCode="#,##0_);[Red]\(#,##0\)"/>
    <numFmt numFmtId="177" formatCode="#,##0_ "/>
    <numFmt numFmtId="178" formatCode="0.0%"/>
    <numFmt numFmtId="179" formatCode="#,##0_ ;[Red]\-#,##0\ "/>
  </numFmts>
  <fonts count="22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2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</font>
    <font>
      <b/>
      <sz val="11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rgb="FFFF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i/>
      <sz val="11"/>
      <color rgb="FFFF0000"/>
      <name val="맑은 고딕"/>
      <family val="3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color rgb="FFFF0000"/>
      <name val="맑은 고딕"/>
      <family val="3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1"/>
      <color rgb="FFC00000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</font>
    <font>
      <b/>
      <sz val="11"/>
      <color rgb="FFFF0000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3" fillId="2" borderId="0" xfId="0" applyFont="1" applyFill="1">
      <alignment vertical="center"/>
    </xf>
    <xf numFmtId="0" fontId="4" fillId="2" borderId="0" xfId="0" applyFont="1" applyFill="1">
      <alignment vertical="center"/>
    </xf>
    <xf numFmtId="0" fontId="6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176" fontId="7" fillId="4" borderId="1" xfId="0" applyNumberFormat="1" applyFont="1" applyFill="1" applyBorder="1">
      <alignment vertical="center"/>
    </xf>
    <xf numFmtId="176" fontId="8" fillId="4" borderId="1" xfId="0" applyNumberFormat="1" applyFont="1" applyFill="1" applyBorder="1">
      <alignment vertical="center"/>
    </xf>
    <xf numFmtId="176" fontId="7" fillId="2" borderId="1" xfId="0" applyNumberFormat="1" applyFont="1" applyFill="1" applyBorder="1">
      <alignment vertical="center"/>
    </xf>
    <xf numFmtId="176" fontId="8" fillId="2" borderId="1" xfId="0" applyNumberFormat="1" applyFont="1" applyFill="1" applyBorder="1">
      <alignment vertical="center"/>
    </xf>
    <xf numFmtId="177" fontId="7" fillId="2" borderId="1" xfId="0" applyNumberFormat="1" applyFont="1" applyFill="1" applyBorder="1" applyAlignment="1">
      <alignment horizontal="center" vertical="center"/>
    </xf>
    <xf numFmtId="176" fontId="9" fillId="5" borderId="1" xfId="0" applyNumberFormat="1" applyFont="1" applyFill="1" applyBorder="1">
      <alignment vertical="center"/>
    </xf>
    <xf numFmtId="176" fontId="8" fillId="5" borderId="1" xfId="0" applyNumberFormat="1" applyFont="1" applyFill="1" applyBorder="1">
      <alignment vertical="center"/>
    </xf>
    <xf numFmtId="178" fontId="7" fillId="5" borderId="1" xfId="0" applyNumberFormat="1" applyFont="1" applyFill="1" applyBorder="1">
      <alignment vertical="center"/>
    </xf>
    <xf numFmtId="178" fontId="8" fillId="5" borderId="1" xfId="0" applyNumberFormat="1" applyFont="1" applyFill="1" applyBorder="1">
      <alignment vertical="center"/>
    </xf>
    <xf numFmtId="177" fontId="7" fillId="2" borderId="1" xfId="0" applyNumberFormat="1" applyFont="1" applyFill="1" applyBorder="1">
      <alignment vertical="center"/>
    </xf>
    <xf numFmtId="0" fontId="10" fillId="2" borderId="0" xfId="0" applyFont="1" applyFill="1">
      <alignment vertical="center"/>
    </xf>
    <xf numFmtId="0" fontId="7" fillId="2" borderId="1" xfId="0" applyFont="1" applyFill="1" applyBorder="1" applyAlignment="1">
      <alignment horizontal="center" vertical="center"/>
    </xf>
    <xf numFmtId="177" fontId="7" fillId="2" borderId="1" xfId="0" applyNumberFormat="1" applyFont="1" applyFill="1" applyBorder="1" applyAlignment="1">
      <alignment horizontal="center" vertical="center"/>
    </xf>
    <xf numFmtId="178" fontId="7" fillId="2" borderId="1" xfId="0" applyNumberFormat="1" applyFont="1" applyFill="1" applyBorder="1" applyAlignment="1">
      <alignment horizontal="center" vertical="center"/>
    </xf>
    <xf numFmtId="179" fontId="7" fillId="2" borderId="1" xfId="0" applyNumberFormat="1" applyFont="1" applyFill="1" applyBorder="1">
      <alignment vertical="center"/>
    </xf>
    <xf numFmtId="177" fontId="1" fillId="2" borderId="0" xfId="0" applyNumberFormat="1" applyFont="1" applyFill="1">
      <alignment vertical="center"/>
    </xf>
    <xf numFmtId="9" fontId="7" fillId="2" borderId="1" xfId="0" applyNumberFormat="1" applyFont="1" applyFill="1" applyBorder="1">
      <alignment vertical="center"/>
    </xf>
    <xf numFmtId="179" fontId="11" fillId="4" borderId="1" xfId="0" applyNumberFormat="1" applyFont="1" applyFill="1" applyBorder="1">
      <alignment vertical="center"/>
    </xf>
    <xf numFmtId="179" fontId="12" fillId="4" borderId="1" xfId="0" applyNumberFormat="1" applyFont="1" applyFill="1" applyBorder="1">
      <alignment vertical="center"/>
    </xf>
    <xf numFmtId="176" fontId="1" fillId="2" borderId="0" xfId="0" applyNumberFormat="1" applyFont="1" applyFill="1">
      <alignment vertical="center"/>
    </xf>
    <xf numFmtId="177" fontId="6" fillId="3" borderId="1" xfId="0" applyNumberFormat="1" applyFont="1" applyFill="1" applyBorder="1" applyAlignment="1">
      <alignment horizontal="center" vertical="center"/>
    </xf>
    <xf numFmtId="176" fontId="6" fillId="3" borderId="1" xfId="0" applyNumberFormat="1" applyFont="1" applyFill="1" applyBorder="1" applyAlignment="1">
      <alignment horizontal="center" vertical="center"/>
    </xf>
    <xf numFmtId="179" fontId="4" fillId="2" borderId="1" xfId="0" applyNumberFormat="1" applyFont="1" applyFill="1" applyBorder="1" applyAlignment="1">
      <alignment horizontal="center" vertical="center"/>
    </xf>
    <xf numFmtId="178" fontId="4" fillId="2" borderId="1" xfId="0" applyNumberFormat="1" applyFont="1" applyFill="1" applyBorder="1" applyAlignment="1">
      <alignment horizontal="center" vertical="center"/>
    </xf>
    <xf numFmtId="0" fontId="13" fillId="2" borderId="0" xfId="0" applyFont="1" applyFill="1">
      <alignment vertical="center"/>
    </xf>
    <xf numFmtId="178" fontId="4" fillId="6" borderId="1" xfId="0" applyNumberFormat="1" applyFont="1" applyFill="1" applyBorder="1" applyAlignment="1">
      <alignment horizontal="center" vertical="center"/>
    </xf>
    <xf numFmtId="6" fontId="1" fillId="2" borderId="0" xfId="0" applyNumberFormat="1" applyFont="1" applyFill="1">
      <alignment vertical="center"/>
    </xf>
    <xf numFmtId="177" fontId="14" fillId="7" borderId="1" xfId="0" applyNumberFormat="1" applyFont="1" applyFill="1" applyBorder="1" applyAlignment="1">
      <alignment horizontal="center" vertical="center"/>
    </xf>
    <xf numFmtId="176" fontId="7" fillId="7" borderId="1" xfId="0" applyNumberFormat="1" applyFont="1" applyFill="1" applyBorder="1">
      <alignment vertical="center"/>
    </xf>
    <xf numFmtId="0" fontId="15" fillId="2" borderId="0" xfId="0" applyFont="1" applyFill="1">
      <alignment vertical="center"/>
    </xf>
    <xf numFmtId="176" fontId="10" fillId="6" borderId="1" xfId="0" applyNumberFormat="1" applyFont="1" applyFill="1" applyBorder="1">
      <alignment vertical="center"/>
    </xf>
    <xf numFmtId="177" fontId="1" fillId="2" borderId="0" xfId="0" applyNumberFormat="1" applyFont="1" applyFill="1" applyAlignment="1">
      <alignment horizontal="center" vertical="center"/>
    </xf>
    <xf numFmtId="176" fontId="7" fillId="2" borderId="0" xfId="0" applyNumberFormat="1" applyFont="1" applyFill="1">
      <alignment vertical="center"/>
    </xf>
    <xf numFmtId="0" fontId="7" fillId="2" borderId="0" xfId="0" applyFont="1" applyFill="1">
      <alignment vertical="center"/>
    </xf>
    <xf numFmtId="0" fontId="16" fillId="3" borderId="1" xfId="0" applyFont="1" applyFill="1" applyBorder="1" applyAlignment="1">
      <alignment horizontal="center" vertical="center"/>
    </xf>
    <xf numFmtId="0" fontId="17" fillId="2" borderId="0" xfId="0" applyFont="1" applyFill="1">
      <alignment vertical="center"/>
    </xf>
    <xf numFmtId="0" fontId="18" fillId="2" borderId="0" xfId="0" applyFont="1" applyFill="1">
      <alignment vertical="center"/>
    </xf>
    <xf numFmtId="9" fontId="10" fillId="6" borderId="1" xfId="0" applyNumberFormat="1" applyFont="1" applyFill="1" applyBorder="1" applyAlignment="1">
      <alignment horizontal="center" vertical="center"/>
    </xf>
    <xf numFmtId="177" fontId="7" fillId="2" borderId="0" xfId="0" applyNumberFormat="1" applyFont="1" applyFill="1">
      <alignment vertical="center"/>
    </xf>
    <xf numFmtId="9" fontId="19" fillId="2" borderId="0" xfId="0" applyNumberFormat="1" applyFont="1" applyFill="1">
      <alignment vertical="center"/>
    </xf>
    <xf numFmtId="177" fontId="10" fillId="6" borderId="1" xfId="0" applyNumberFormat="1" applyFont="1" applyFill="1" applyBorder="1">
      <alignment vertical="center"/>
    </xf>
    <xf numFmtId="177" fontId="21" fillId="6" borderId="1" xfId="0" applyNumberFormat="1" applyFont="1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793C1-61D9-41CF-B469-B44D0504AEC9}">
  <dimension ref="B1:O65"/>
  <sheetViews>
    <sheetView tabSelected="1" workbookViewId="0">
      <selection activeCell="D2" sqref="D2"/>
    </sheetView>
  </sheetViews>
  <sheetFormatPr defaultColWidth="8.59765625" defaultRowHeight="17.399999999999999" x14ac:dyDescent="0.4"/>
  <cols>
    <col min="1" max="1" width="8.59765625" style="1"/>
    <col min="2" max="2" width="18.5" style="1" customWidth="1"/>
    <col min="3" max="4" width="18.8984375" style="1" customWidth="1"/>
    <col min="5" max="5" width="17.8984375" style="1" customWidth="1"/>
    <col min="6" max="6" width="15" style="1" customWidth="1"/>
    <col min="7" max="7" width="22.3984375" style="1" customWidth="1"/>
    <col min="8" max="13" width="13.59765625" style="1" customWidth="1"/>
    <col min="14" max="14" width="16.59765625" style="1" customWidth="1"/>
    <col min="15" max="15" width="13.59765625" style="1" customWidth="1"/>
    <col min="16" max="16384" width="8.59765625" style="1"/>
  </cols>
  <sheetData>
    <row r="1" spans="2:15" ht="27" customHeight="1" x14ac:dyDescent="0.4"/>
    <row r="2" spans="2:15" ht="30" x14ac:dyDescent="0.4">
      <c r="B2" s="2" t="s">
        <v>0</v>
      </c>
    </row>
    <row r="4" spans="2:15" x14ac:dyDescent="0.4">
      <c r="B4" s="3" t="s">
        <v>1</v>
      </c>
      <c r="G4" s="3" t="s">
        <v>2</v>
      </c>
    </row>
    <row r="5" spans="2:15" ht="20.399999999999999" customHeight="1" x14ac:dyDescent="0.4">
      <c r="B5" s="4" t="s">
        <v>3</v>
      </c>
      <c r="C5" s="5" t="s">
        <v>4</v>
      </c>
      <c r="D5" s="5"/>
      <c r="E5" s="5"/>
      <c r="G5" s="4" t="s">
        <v>5</v>
      </c>
      <c r="H5" s="4" t="s">
        <v>6</v>
      </c>
      <c r="I5" s="4" t="s">
        <v>7</v>
      </c>
      <c r="J5" s="4" t="s">
        <v>8</v>
      </c>
      <c r="K5" s="4" t="s">
        <v>9</v>
      </c>
      <c r="L5" s="4" t="s">
        <v>10</v>
      </c>
      <c r="M5" s="4" t="s">
        <v>11</v>
      </c>
      <c r="N5" s="4" t="s">
        <v>12</v>
      </c>
      <c r="O5" s="4" t="s">
        <v>13</v>
      </c>
    </row>
    <row r="6" spans="2:15" ht="20.399999999999999" customHeight="1" x14ac:dyDescent="0.4">
      <c r="B6" s="4" t="s">
        <v>14</v>
      </c>
      <c r="C6" s="5" t="s">
        <v>15</v>
      </c>
      <c r="D6" s="5"/>
      <c r="E6" s="5"/>
      <c r="G6" s="4" t="s">
        <v>16</v>
      </c>
      <c r="H6" s="6">
        <v>12000000</v>
      </c>
      <c r="I6" s="6">
        <v>12000000</v>
      </c>
      <c r="J6" s="6">
        <v>12000000</v>
      </c>
      <c r="K6" s="6">
        <v>12000000</v>
      </c>
      <c r="L6" s="6">
        <v>12000000</v>
      </c>
      <c r="M6" s="6"/>
      <c r="N6" s="6"/>
      <c r="O6" s="7">
        <f t="shared" ref="O6:O11" si="0">SUM(H6:L6)</f>
        <v>60000000</v>
      </c>
    </row>
    <row r="7" spans="2:15" ht="20.399999999999999" customHeight="1" x14ac:dyDescent="0.4">
      <c r="B7" s="4" t="s">
        <v>17</v>
      </c>
      <c r="C7" s="5" t="s">
        <v>18</v>
      </c>
      <c r="D7" s="5"/>
      <c r="E7" s="5"/>
      <c r="G7" s="4" t="s">
        <v>19</v>
      </c>
      <c r="H7" s="8">
        <f>$K$14*$M$14</f>
        <v>8000000</v>
      </c>
      <c r="I7" s="8">
        <f>$K$14*$M$14</f>
        <v>8000000</v>
      </c>
      <c r="J7" s="8">
        <f>$K$14*$M$14</f>
        <v>8000000</v>
      </c>
      <c r="K7" s="8">
        <f>$K$14*$M$14</f>
        <v>8000000</v>
      </c>
      <c r="L7" s="8">
        <f>$K$14*$M$14</f>
        <v>8000000</v>
      </c>
      <c r="M7" s="8"/>
      <c r="N7" s="8"/>
      <c r="O7" s="9">
        <f t="shared" si="0"/>
        <v>40000000</v>
      </c>
    </row>
    <row r="8" spans="2:15" ht="20.399999999999999" customHeight="1" x14ac:dyDescent="0.4">
      <c r="B8" s="4" t="s">
        <v>20</v>
      </c>
      <c r="C8" s="10">
        <v>500000000</v>
      </c>
      <c r="D8" s="10"/>
      <c r="E8" s="10"/>
      <c r="G8" s="4" t="s">
        <v>21</v>
      </c>
      <c r="H8" s="8">
        <v>200000</v>
      </c>
      <c r="I8" s="8">
        <v>200000</v>
      </c>
      <c r="J8" s="8">
        <v>200000</v>
      </c>
      <c r="K8" s="8">
        <v>200000</v>
      </c>
      <c r="L8" s="8">
        <v>200000</v>
      </c>
      <c r="M8" s="8"/>
      <c r="N8" s="8"/>
      <c r="O8" s="9">
        <f t="shared" si="0"/>
        <v>1000000</v>
      </c>
    </row>
    <row r="9" spans="2:15" ht="20.399999999999999" customHeight="1" x14ac:dyDescent="0.4">
      <c r="B9" s="4" t="s">
        <v>22</v>
      </c>
      <c r="C9" s="10">
        <v>400000000</v>
      </c>
      <c r="D9" s="10"/>
      <c r="E9" s="10"/>
      <c r="G9" s="4" t="s">
        <v>23</v>
      </c>
      <c r="H9" s="8">
        <v>200000</v>
      </c>
      <c r="I9" s="8">
        <v>200000</v>
      </c>
      <c r="J9" s="8">
        <v>200000</v>
      </c>
      <c r="K9" s="8">
        <v>200000</v>
      </c>
      <c r="L9" s="8">
        <v>200000</v>
      </c>
      <c r="M9" s="8"/>
      <c r="N9" s="8"/>
      <c r="O9" s="9">
        <f t="shared" si="0"/>
        <v>1000000</v>
      </c>
    </row>
    <row r="10" spans="2:15" ht="20.399999999999999" customHeight="1" x14ac:dyDescent="0.4">
      <c r="G10" s="4" t="s">
        <v>24</v>
      </c>
      <c r="H10" s="11">
        <f>SUM(H7:H9)</f>
        <v>8400000</v>
      </c>
      <c r="I10" s="11">
        <f>SUM(I7:I9)</f>
        <v>8400000</v>
      </c>
      <c r="J10" s="11">
        <f>SUM(J7:J9)</f>
        <v>8400000</v>
      </c>
      <c r="K10" s="11">
        <f>SUM(K7:K9)</f>
        <v>8400000</v>
      </c>
      <c r="L10" s="11">
        <f>SUM(L7:L9)</f>
        <v>8400000</v>
      </c>
      <c r="M10" s="11"/>
      <c r="N10" s="11"/>
      <c r="O10" s="12">
        <f t="shared" si="0"/>
        <v>42000000</v>
      </c>
    </row>
    <row r="11" spans="2:15" ht="20.399999999999999" customHeight="1" x14ac:dyDescent="0.4">
      <c r="G11" s="4" t="s">
        <v>25</v>
      </c>
      <c r="H11" s="7">
        <f>H6-H10</f>
        <v>3600000</v>
      </c>
      <c r="I11" s="7">
        <f>I6-I10</f>
        <v>3600000</v>
      </c>
      <c r="J11" s="7">
        <f>J6-J10</f>
        <v>3600000</v>
      </c>
      <c r="K11" s="7">
        <f>K6-K10</f>
        <v>3600000</v>
      </c>
      <c r="L11" s="7">
        <f>L6-L10</f>
        <v>3600000</v>
      </c>
      <c r="M11" s="7"/>
      <c r="N11" s="7"/>
      <c r="O11" s="7">
        <f t="shared" si="0"/>
        <v>18000000</v>
      </c>
    </row>
    <row r="12" spans="2:15" ht="20.399999999999999" customHeight="1" x14ac:dyDescent="0.4">
      <c r="B12" s="3" t="s">
        <v>26</v>
      </c>
      <c r="D12" s="3" t="s">
        <v>27</v>
      </c>
      <c r="G12" s="4" t="s">
        <v>28</v>
      </c>
      <c r="H12" s="13">
        <f>H11/($C$17-$K$14)</f>
        <v>1.1669367909238249E-2</v>
      </c>
      <c r="I12" s="13">
        <f>I11/($C$17-$K$14)</f>
        <v>1.1669367909238249E-2</v>
      </c>
      <c r="J12" s="13">
        <f>J11/($C$17-$K$14)</f>
        <v>1.1669367909238249E-2</v>
      </c>
      <c r="K12" s="13">
        <f>K11/($C$17-$K$14)</f>
        <v>1.1669367909238249E-2</v>
      </c>
      <c r="L12" s="13">
        <f>L11/($C$17-$K$14)</f>
        <v>1.1669367909238249E-2</v>
      </c>
      <c r="M12" s="13"/>
      <c r="N12" s="13"/>
      <c r="O12" s="14"/>
    </row>
    <row r="13" spans="2:15" ht="20.399999999999999" customHeight="1" x14ac:dyDescent="0.4">
      <c r="B13" s="4" t="s">
        <v>29</v>
      </c>
      <c r="C13" s="15">
        <v>500000000</v>
      </c>
      <c r="D13" s="4" t="s">
        <v>30</v>
      </c>
      <c r="E13" s="15">
        <v>600000000</v>
      </c>
      <c r="H13" s="16" t="s">
        <v>31</v>
      </c>
    </row>
    <row r="14" spans="2:15" ht="20.399999999999999" customHeight="1" x14ac:dyDescent="0.4">
      <c r="B14" s="4" t="s">
        <v>32</v>
      </c>
      <c r="C14" s="15">
        <f>C13*0.011</f>
        <v>5500000</v>
      </c>
      <c r="D14" s="4" t="s">
        <v>32</v>
      </c>
      <c r="E14" s="15">
        <f>C59</f>
        <v>11220000</v>
      </c>
      <c r="H14" s="17" t="s">
        <v>33</v>
      </c>
      <c r="I14" s="18">
        <v>1000000</v>
      </c>
      <c r="J14" s="17" t="s">
        <v>34</v>
      </c>
      <c r="K14" s="18">
        <v>200000000</v>
      </c>
      <c r="L14" s="17" t="s">
        <v>35</v>
      </c>
      <c r="M14" s="19">
        <v>0.04</v>
      </c>
      <c r="N14" s="17" t="s">
        <v>35</v>
      </c>
      <c r="O14" s="19">
        <v>0.04</v>
      </c>
    </row>
    <row r="15" spans="2:15" ht="20.399999999999999" customHeight="1" x14ac:dyDescent="0.4">
      <c r="B15" s="4" t="s">
        <v>36</v>
      </c>
      <c r="C15" s="15">
        <f>C13*0.004</f>
        <v>2000000</v>
      </c>
      <c r="D15" s="4" t="s">
        <v>36</v>
      </c>
      <c r="E15" s="15">
        <f>E13*0.004</f>
        <v>2400000</v>
      </c>
      <c r="G15" s="3" t="s">
        <v>37</v>
      </c>
    </row>
    <row r="16" spans="2:15" ht="20.399999999999999" customHeight="1" x14ac:dyDescent="0.4">
      <c r="B16" s="4" t="s">
        <v>38</v>
      </c>
      <c r="C16" s="15">
        <v>1000000</v>
      </c>
      <c r="D16" s="4" t="s">
        <v>38</v>
      </c>
      <c r="E16" s="15">
        <v>1000000</v>
      </c>
      <c r="G16" s="4" t="s">
        <v>39</v>
      </c>
      <c r="H16" s="4" t="s">
        <v>40</v>
      </c>
      <c r="I16" s="4" t="s">
        <v>6</v>
      </c>
      <c r="J16" s="4" t="s">
        <v>7</v>
      </c>
      <c r="K16" s="4" t="s">
        <v>41</v>
      </c>
      <c r="L16" s="4" t="s">
        <v>42</v>
      </c>
      <c r="M16" s="4" t="s">
        <v>10</v>
      </c>
      <c r="N16" s="4" t="s">
        <v>43</v>
      </c>
      <c r="O16" s="4" t="s">
        <v>44</v>
      </c>
    </row>
    <row r="17" spans="2:15" ht="20.399999999999999" customHeight="1" x14ac:dyDescent="0.4">
      <c r="B17" s="4" t="s">
        <v>45</v>
      </c>
      <c r="C17" s="15">
        <f>SUM(C13:C16)</f>
        <v>508500000</v>
      </c>
      <c r="D17" s="4" t="s">
        <v>46</v>
      </c>
      <c r="E17" s="15">
        <f>SUM(E13:E16)</f>
        <v>614620000</v>
      </c>
      <c r="G17" s="4" t="s">
        <v>47</v>
      </c>
      <c r="H17" s="20">
        <v>-500000000</v>
      </c>
      <c r="I17" s="20"/>
      <c r="J17" s="20"/>
      <c r="K17" s="20"/>
      <c r="L17" s="20"/>
      <c r="M17" s="20"/>
      <c r="N17" s="20">
        <v>600000000</v>
      </c>
      <c r="O17" s="20">
        <f>SUM(H17:N17)</f>
        <v>100000000</v>
      </c>
    </row>
    <row r="18" spans="2:15" ht="20.399999999999999" customHeight="1" x14ac:dyDescent="0.4">
      <c r="C18" s="21"/>
      <c r="G18" s="4" t="s">
        <v>48</v>
      </c>
      <c r="H18" s="20">
        <v>200000000</v>
      </c>
      <c r="I18" s="20">
        <f>-H7</f>
        <v>-8000000</v>
      </c>
      <c r="J18" s="20">
        <f>-I7</f>
        <v>-8000000</v>
      </c>
      <c r="K18" s="20">
        <f>-J7</f>
        <v>-8000000</v>
      </c>
      <c r="L18" s="20">
        <f>-K7</f>
        <v>-8000000</v>
      </c>
      <c r="M18" s="20">
        <f>-L7</f>
        <v>-8000000</v>
      </c>
      <c r="N18" s="20">
        <f>-K14</f>
        <v>-200000000</v>
      </c>
      <c r="O18" s="20">
        <f>SUM(H18:N18)</f>
        <v>-40000000</v>
      </c>
    </row>
    <row r="19" spans="2:15" ht="20.399999999999999" customHeight="1" x14ac:dyDescent="0.4">
      <c r="C19" s="21"/>
      <c r="G19" s="4" t="s">
        <v>49</v>
      </c>
      <c r="H19" s="20">
        <v>0</v>
      </c>
      <c r="I19" s="20">
        <f>H6</f>
        <v>12000000</v>
      </c>
      <c r="J19" s="20">
        <f>I6</f>
        <v>12000000</v>
      </c>
      <c r="K19" s="20">
        <f>J6</f>
        <v>12000000</v>
      </c>
      <c r="L19" s="20">
        <f>K6</f>
        <v>12000000</v>
      </c>
      <c r="M19" s="20">
        <f>L6</f>
        <v>12000000</v>
      </c>
      <c r="N19" s="20"/>
      <c r="O19" s="20">
        <f>SUM(H19:N19)</f>
        <v>60000000</v>
      </c>
    </row>
    <row r="20" spans="2:15" ht="20.399999999999999" customHeight="1" x14ac:dyDescent="0.4">
      <c r="B20" s="3" t="s">
        <v>50</v>
      </c>
      <c r="C20" s="21"/>
      <c r="G20" s="4" t="s">
        <v>51</v>
      </c>
      <c r="H20" s="20"/>
      <c r="I20" s="20"/>
      <c r="J20" s="20"/>
      <c r="K20" s="20"/>
      <c r="L20" s="20"/>
      <c r="M20" s="20"/>
      <c r="N20" s="20"/>
      <c r="O20" s="20">
        <f t="shared" ref="O20:O25" si="1">SUM(H20:N20)</f>
        <v>0</v>
      </c>
    </row>
    <row r="21" spans="2:15" ht="20.399999999999999" customHeight="1" x14ac:dyDescent="0.4">
      <c r="B21" s="4" t="s">
        <v>52</v>
      </c>
      <c r="C21" s="15">
        <v>450000000</v>
      </c>
      <c r="G21" s="4" t="s">
        <v>53</v>
      </c>
      <c r="H21" s="20">
        <f>-C41-C42</f>
        <v>-3000000</v>
      </c>
      <c r="I21" s="20">
        <f>-H9</f>
        <v>-200000</v>
      </c>
      <c r="J21" s="20">
        <f>-I9</f>
        <v>-200000</v>
      </c>
      <c r="K21" s="20">
        <f>-J9</f>
        <v>-200000</v>
      </c>
      <c r="L21" s="20">
        <f>-K9</f>
        <v>-200000</v>
      </c>
      <c r="M21" s="20">
        <f>-L9</f>
        <v>-200000</v>
      </c>
      <c r="N21" s="20"/>
      <c r="O21" s="20">
        <f t="shared" si="1"/>
        <v>-4000000</v>
      </c>
    </row>
    <row r="22" spans="2:15" ht="20.399999999999999" customHeight="1" x14ac:dyDescent="0.4">
      <c r="B22" s="4" t="s">
        <v>54</v>
      </c>
      <c r="C22" s="22">
        <v>0.5</v>
      </c>
      <c r="G22" s="4" t="s">
        <v>55</v>
      </c>
      <c r="H22" s="20">
        <f>-C40</f>
        <v>-5500000</v>
      </c>
      <c r="I22" s="20">
        <f>-H8</f>
        <v>-200000</v>
      </c>
      <c r="J22" s="20">
        <f>-I8</f>
        <v>-200000</v>
      </c>
      <c r="K22" s="20">
        <f>-J8</f>
        <v>-200000</v>
      </c>
      <c r="L22" s="20">
        <f>-K8</f>
        <v>-200000</v>
      </c>
      <c r="M22" s="20">
        <f>-L8</f>
        <v>-200000</v>
      </c>
      <c r="N22" s="20"/>
      <c r="O22" s="20">
        <f t="shared" si="1"/>
        <v>-6500000</v>
      </c>
    </row>
    <row r="23" spans="2:15" ht="20.399999999999999" customHeight="1" x14ac:dyDescent="0.4">
      <c r="B23" s="4" t="s">
        <v>56</v>
      </c>
      <c r="C23" s="15">
        <f>C21*C22</f>
        <v>225000000</v>
      </c>
      <c r="G23" s="4" t="s">
        <v>57</v>
      </c>
      <c r="H23" s="20"/>
      <c r="I23" s="20"/>
      <c r="J23" s="20"/>
      <c r="K23" s="20"/>
      <c r="L23" s="20"/>
      <c r="M23" s="20"/>
      <c r="N23" s="20">
        <f>-C59</f>
        <v>-11220000</v>
      </c>
      <c r="O23" s="20">
        <f t="shared" si="1"/>
        <v>-11220000</v>
      </c>
    </row>
    <row r="24" spans="2:15" ht="20.399999999999999" customHeight="1" x14ac:dyDescent="0.4">
      <c r="B24" s="4" t="s">
        <v>58</v>
      </c>
      <c r="C24" s="15">
        <f>C17-C23</f>
        <v>283500000</v>
      </c>
      <c r="G24" s="4" t="s">
        <v>59</v>
      </c>
      <c r="H24" s="20"/>
      <c r="I24" s="20"/>
      <c r="J24" s="20"/>
      <c r="K24" s="20"/>
      <c r="L24" s="20"/>
      <c r="M24" s="20"/>
      <c r="N24" s="20">
        <v>-3000000</v>
      </c>
      <c r="O24" s="20">
        <f t="shared" si="1"/>
        <v>-3000000</v>
      </c>
    </row>
    <row r="25" spans="2:15" ht="20.399999999999999" customHeight="1" x14ac:dyDescent="0.4">
      <c r="C25" s="21"/>
      <c r="G25" s="4"/>
      <c r="H25" s="20"/>
      <c r="I25" s="20"/>
      <c r="J25" s="20"/>
      <c r="K25" s="20"/>
      <c r="L25" s="20"/>
      <c r="M25" s="20"/>
      <c r="N25" s="20"/>
      <c r="O25" s="20">
        <f t="shared" si="1"/>
        <v>0</v>
      </c>
    </row>
    <row r="26" spans="2:15" ht="20.399999999999999" customHeight="1" x14ac:dyDescent="0.4">
      <c r="C26" s="21"/>
      <c r="G26" s="4" t="s">
        <v>60</v>
      </c>
      <c r="H26" s="23">
        <f t="shared" ref="H26:O26" si="2">SUM(H17:H25)</f>
        <v>-308500000</v>
      </c>
      <c r="I26" s="23">
        <f t="shared" si="2"/>
        <v>3600000</v>
      </c>
      <c r="J26" s="23">
        <f t="shared" si="2"/>
        <v>3600000</v>
      </c>
      <c r="K26" s="23">
        <f t="shared" si="2"/>
        <v>3600000</v>
      </c>
      <c r="L26" s="23">
        <f t="shared" si="2"/>
        <v>3600000</v>
      </c>
      <c r="M26" s="23">
        <f t="shared" si="2"/>
        <v>3600000</v>
      </c>
      <c r="N26" s="23">
        <f>SUM(N17:N25)</f>
        <v>385780000</v>
      </c>
      <c r="O26" s="24">
        <f t="shared" si="2"/>
        <v>95280000</v>
      </c>
    </row>
    <row r="27" spans="2:15" ht="20.399999999999999" customHeight="1" x14ac:dyDescent="0.4">
      <c r="B27" s="3" t="s">
        <v>61</v>
      </c>
      <c r="C27" s="21"/>
      <c r="H27" s="25"/>
      <c r="I27" s="25"/>
      <c r="J27" s="25"/>
      <c r="K27" s="25"/>
      <c r="L27" s="25"/>
      <c r="M27" s="25"/>
    </row>
    <row r="28" spans="2:15" ht="20.399999999999999" customHeight="1" x14ac:dyDescent="0.4">
      <c r="B28" s="4" t="s">
        <v>62</v>
      </c>
      <c r="C28" s="26" t="s">
        <v>63</v>
      </c>
      <c r="D28" s="4" t="s">
        <v>64</v>
      </c>
      <c r="E28" s="4" t="s">
        <v>65</v>
      </c>
      <c r="G28" s="27" t="s">
        <v>66</v>
      </c>
      <c r="H28" s="27"/>
    </row>
    <row r="29" spans="2:15" ht="20.399999999999999" customHeight="1" x14ac:dyDescent="0.4">
      <c r="B29" s="4" t="s">
        <v>67</v>
      </c>
      <c r="C29" s="15">
        <v>300000000</v>
      </c>
      <c r="D29" s="15">
        <v>150000000</v>
      </c>
      <c r="E29" s="15"/>
      <c r="G29" s="4" t="s">
        <v>68</v>
      </c>
      <c r="H29" s="28">
        <f>O26</f>
        <v>95280000</v>
      </c>
    </row>
    <row r="30" spans="2:15" ht="20.399999999999999" customHeight="1" x14ac:dyDescent="0.4">
      <c r="B30" s="4" t="s">
        <v>65</v>
      </c>
      <c r="C30" s="15"/>
      <c r="D30" s="15">
        <v>500000</v>
      </c>
      <c r="E30" s="15">
        <v>1000000</v>
      </c>
      <c r="G30" s="4" t="s">
        <v>69</v>
      </c>
      <c r="H30" s="29">
        <f>O26/C17</f>
        <v>0.18737463126843656</v>
      </c>
    </row>
    <row r="31" spans="2:15" ht="20.399999999999999" customHeight="1" x14ac:dyDescent="0.4">
      <c r="B31" s="4" t="s">
        <v>70</v>
      </c>
      <c r="C31" s="15">
        <f>C29+(C30*12)/0.035</f>
        <v>300000000</v>
      </c>
      <c r="D31" s="15">
        <f>D29+((D30*12)/0.035)</f>
        <v>321428571.4285714</v>
      </c>
      <c r="E31" s="15">
        <f>E29+(E30*12)/0.035</f>
        <v>342857142.85714281</v>
      </c>
      <c r="G31" s="4" t="s">
        <v>28</v>
      </c>
      <c r="H31" s="29">
        <f>H29/(C17-K14)</f>
        <v>0.30884927066450568</v>
      </c>
    </row>
    <row r="32" spans="2:15" ht="20.399999999999999" customHeight="1" x14ac:dyDescent="0.4">
      <c r="B32" s="30" t="s">
        <v>71</v>
      </c>
      <c r="G32" s="4" t="s">
        <v>72</v>
      </c>
      <c r="H32" s="29">
        <f>RATE(5,I26,-C17,N17+N23+N24,0)</f>
        <v>3.5397883866885221E-2</v>
      </c>
    </row>
    <row r="33" spans="2:11" ht="20.399999999999999" customHeight="1" x14ac:dyDescent="0.4">
      <c r="G33" s="4" t="s">
        <v>73</v>
      </c>
      <c r="H33" s="29">
        <f>RATE(5,I26,-C17+K14,N17+N18+N23+N24,0)</f>
        <v>5.6425874143665261E-2</v>
      </c>
    </row>
    <row r="34" spans="2:11" ht="20.399999999999999" customHeight="1" x14ac:dyDescent="0.4">
      <c r="G34" s="4" t="s">
        <v>74</v>
      </c>
      <c r="H34" s="31">
        <v>3.5000000000000003E-2</v>
      </c>
    </row>
    <row r="35" spans="2:11" ht="20.399999999999999" customHeight="1" x14ac:dyDescent="0.4">
      <c r="B35" s="3" t="s">
        <v>75</v>
      </c>
    </row>
    <row r="36" spans="2:11" ht="20.399999999999999" customHeight="1" x14ac:dyDescent="0.4">
      <c r="B36" s="3" t="s">
        <v>76</v>
      </c>
      <c r="G36" s="32"/>
    </row>
    <row r="37" spans="2:11" ht="20.399999999999999" customHeight="1" x14ac:dyDescent="0.4">
      <c r="B37" s="4" t="s">
        <v>77</v>
      </c>
      <c r="C37" s="8">
        <f>E13</f>
        <v>600000000</v>
      </c>
    </row>
    <row r="38" spans="2:11" ht="20.399999999999999" customHeight="1" x14ac:dyDescent="0.4">
      <c r="B38" s="4" t="s">
        <v>78</v>
      </c>
      <c r="C38" s="8">
        <f>C13</f>
        <v>500000000</v>
      </c>
      <c r="D38" s="30"/>
    </row>
    <row r="39" spans="2:11" ht="20.399999999999999" customHeight="1" x14ac:dyDescent="0.4">
      <c r="B39" s="4" t="s">
        <v>79</v>
      </c>
      <c r="C39" s="8">
        <f>SUM(C40:C44)</f>
        <v>8500000</v>
      </c>
      <c r="D39" s="30"/>
    </row>
    <row r="40" spans="2:11" ht="20.399999999999999" customHeight="1" x14ac:dyDescent="0.4">
      <c r="B40" s="33" t="s">
        <v>80</v>
      </c>
      <c r="C40" s="34">
        <f>C14</f>
        <v>5500000</v>
      </c>
      <c r="D40" s="35" t="s">
        <v>81</v>
      </c>
    </row>
    <row r="41" spans="2:11" ht="20.399999999999999" customHeight="1" x14ac:dyDescent="0.4">
      <c r="B41" s="33" t="s">
        <v>82</v>
      </c>
      <c r="C41" s="34">
        <f>C16</f>
        <v>1000000</v>
      </c>
      <c r="D41" s="35" t="s">
        <v>83</v>
      </c>
    </row>
    <row r="42" spans="2:11" ht="20.399999999999999" customHeight="1" x14ac:dyDescent="0.4">
      <c r="B42" s="33" t="s">
        <v>84</v>
      </c>
      <c r="C42" s="34">
        <f>C15</f>
        <v>2000000</v>
      </c>
      <c r="D42" s="35" t="s">
        <v>85</v>
      </c>
    </row>
    <row r="43" spans="2:11" ht="20.399999999999999" customHeight="1" x14ac:dyDescent="0.4">
      <c r="B43" s="33" t="s">
        <v>86</v>
      </c>
      <c r="C43" s="34"/>
      <c r="D43" s="35" t="s">
        <v>87</v>
      </c>
    </row>
    <row r="44" spans="2:11" ht="20.399999999999999" customHeight="1" x14ac:dyDescent="0.4">
      <c r="B44" s="33" t="s">
        <v>88</v>
      </c>
      <c r="C44" s="34"/>
      <c r="D44" s="35" t="s">
        <v>89</v>
      </c>
    </row>
    <row r="45" spans="2:11" ht="20.399999999999999" customHeight="1" x14ac:dyDescent="0.4">
      <c r="B45" s="26" t="s">
        <v>90</v>
      </c>
      <c r="C45" s="36">
        <f>C37-C38-C39</f>
        <v>91500000</v>
      </c>
      <c r="D45" s="35"/>
    </row>
    <row r="46" spans="2:11" ht="20.399999999999999" customHeight="1" x14ac:dyDescent="0.4">
      <c r="B46" s="37"/>
      <c r="C46" s="38"/>
      <c r="D46" s="35"/>
    </row>
    <row r="47" spans="2:11" ht="20.399999999999999" customHeight="1" x14ac:dyDescent="0.4">
      <c r="B47" s="3" t="s">
        <v>91</v>
      </c>
      <c r="C47" s="39"/>
      <c r="D47" s="35"/>
    </row>
    <row r="48" spans="2:11" ht="20.399999999999999" customHeight="1" x14ac:dyDescent="0.4">
      <c r="B48" s="4" t="s">
        <v>90</v>
      </c>
      <c r="C48" s="8">
        <f>C45</f>
        <v>91500000</v>
      </c>
      <c r="D48" s="35"/>
      <c r="E48" s="3" t="s">
        <v>92</v>
      </c>
      <c r="K48" s="39" t="s">
        <v>93</v>
      </c>
    </row>
    <row r="49" spans="2:8" ht="20.399999999999999" customHeight="1" x14ac:dyDescent="0.4">
      <c r="B49" s="4" t="s">
        <v>94</v>
      </c>
      <c r="C49" s="8">
        <f>C48*F51</f>
        <v>0</v>
      </c>
      <c r="D49" s="35" t="s">
        <v>95</v>
      </c>
      <c r="E49" s="40" t="s">
        <v>96</v>
      </c>
      <c r="F49" s="17" t="s">
        <v>97</v>
      </c>
    </row>
    <row r="50" spans="2:8" ht="19.2" x14ac:dyDescent="0.4">
      <c r="B50" s="4" t="s">
        <v>98</v>
      </c>
      <c r="C50" s="8">
        <v>2500000</v>
      </c>
      <c r="D50" s="41"/>
      <c r="E50" s="40" t="s">
        <v>99</v>
      </c>
      <c r="F50" s="17" t="s">
        <v>97</v>
      </c>
      <c r="H50" s="42"/>
    </row>
    <row r="51" spans="2:8" ht="20.399999999999999" customHeight="1" x14ac:dyDescent="0.4">
      <c r="B51" s="26" t="s">
        <v>100</v>
      </c>
      <c r="C51" s="36">
        <f>C48-C49-C50</f>
        <v>89000000</v>
      </c>
      <c r="E51" s="40" t="s">
        <v>101</v>
      </c>
      <c r="F51" s="43">
        <f>D54+D55</f>
        <v>0</v>
      </c>
    </row>
    <row r="52" spans="2:8" ht="20.399999999999999" customHeight="1" x14ac:dyDescent="0.4">
      <c r="C52" s="39"/>
    </row>
    <row r="53" spans="2:8" ht="20.399999999999999" customHeight="1" x14ac:dyDescent="0.4">
      <c r="B53" s="3" t="s">
        <v>102</v>
      </c>
      <c r="C53" s="44"/>
    </row>
    <row r="54" spans="2:8" ht="20.399999999999999" customHeight="1" x14ac:dyDescent="0.4">
      <c r="B54" s="4" t="s">
        <v>100</v>
      </c>
      <c r="C54" s="15">
        <f>C51</f>
        <v>89000000</v>
      </c>
      <c r="D54" s="45">
        <f>IF(F49&gt;3,0,VLOOKUP(F49,L42:P51,3,TRUE))</f>
        <v>0</v>
      </c>
    </row>
    <row r="55" spans="2:8" ht="20.399999999999999" customHeight="1" x14ac:dyDescent="0.4">
      <c r="B55" s="4" t="s">
        <v>103</v>
      </c>
      <c r="C55" s="22">
        <v>0.4</v>
      </c>
      <c r="D55" s="45">
        <f>IF(F50&gt;3,0,VLOOKUP(F50,L42:P51,4,TRUE))</f>
        <v>0</v>
      </c>
    </row>
    <row r="56" spans="2:8" ht="20.399999999999999" customHeight="1" x14ac:dyDescent="0.4">
      <c r="B56" s="4" t="s">
        <v>104</v>
      </c>
      <c r="C56" s="15">
        <v>25400000</v>
      </c>
    </row>
    <row r="57" spans="2:8" ht="20.399999999999999" customHeight="1" x14ac:dyDescent="0.4">
      <c r="B57" s="4" t="s">
        <v>57</v>
      </c>
      <c r="C57" s="46">
        <f>(C54*C55)-C56</f>
        <v>10200000</v>
      </c>
    </row>
    <row r="58" spans="2:8" ht="20.399999999999999" customHeight="1" x14ac:dyDescent="0.4">
      <c r="B58" s="4" t="s">
        <v>105</v>
      </c>
      <c r="C58" s="15">
        <f>C57*0.1</f>
        <v>1020000</v>
      </c>
    </row>
    <row r="59" spans="2:8" ht="20.399999999999999" customHeight="1" x14ac:dyDescent="0.4">
      <c r="B59" s="4" t="s">
        <v>106</v>
      </c>
      <c r="C59" s="47">
        <f>SUM(C57:C58)</f>
        <v>11220000</v>
      </c>
    </row>
    <row r="60" spans="2:8" ht="20.399999999999999" customHeight="1" x14ac:dyDescent="0.4">
      <c r="C60" s="39"/>
    </row>
    <row r="61" spans="2:8" ht="20.399999999999999" customHeight="1" x14ac:dyDescent="0.4"/>
    <row r="62" spans="2:8" ht="20.399999999999999" customHeight="1" x14ac:dyDescent="0.4"/>
    <row r="63" spans="2:8" ht="20.399999999999999" customHeight="1" x14ac:dyDescent="0.4"/>
    <row r="64" spans="2:8" ht="20.399999999999999" customHeight="1" x14ac:dyDescent="0.4"/>
    <row r="65" ht="20.399999999999999" customHeight="1" x14ac:dyDescent="0.4"/>
  </sheetData>
  <mergeCells count="6">
    <mergeCell ref="C5:E5"/>
    <mergeCell ref="C6:E6"/>
    <mergeCell ref="C7:E7"/>
    <mergeCell ref="C8:E8"/>
    <mergeCell ref="C9:E9"/>
    <mergeCell ref="G28:H28"/>
  </mergeCells>
  <phoneticPr fontId="2" type="noConversion"/>
  <dataValidations count="1">
    <dataValidation type="list" allowBlank="1" showInputMessage="1" showErrorMessage="1" sqref="F49:F50" xr:uid="{89042BD6-54BA-4AAD-9EDB-80B4BC8A2BC6}">
      <formula1>#REF!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2022-04-12T06:54:27Z</dcterms:created>
  <dcterms:modified xsi:type="dcterms:W3CDTF">2022-04-12T06:54:40Z</dcterms:modified>
</cp:coreProperties>
</file>